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823 Трансформатор (ГПБ-3348)\ЗК МСП СКС-2823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Обоснование!$A$17:$AD$24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18" i="3" l="1"/>
  <c r="K18" i="3" l="1"/>
  <c r="AA18" i="3" s="1"/>
  <c r="AB18" i="3" l="1"/>
  <c r="AC18" i="3" s="1"/>
  <c r="AD18" i="3" l="1"/>
  <c r="AC19" i="3" l="1"/>
</calcChain>
</file>

<file path=xl/sharedStrings.xml><?xml version="1.0" encoding="utf-8"?>
<sst xmlns="http://schemas.openxmlformats.org/spreadsheetml/2006/main" count="91" uniqueCount="87">
  <si>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</si>
  <si>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</si>
  <si>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</si>
  <si>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</si>
  <si>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</si>
  <si>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</si>
  <si>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</si>
  <si>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</si>
  <si>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</si>
  <si>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</si>
  <si>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</si>
  <si>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</si>
  <si>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</si>
  <si>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</si>
  <si>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</si>
  <si>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</si>
  <si>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</si>
  <si>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</si>
  <si>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</si>
  <si>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</si>
  <si>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</si>
  <si>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</si>
  <si>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</si>
  <si>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</si>
  <si>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</si>
  <si>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</si>
  <si>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</si>
  <si>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</si>
  <si>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</si>
  <si>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</si>
  <si>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</si>
  <si>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</si>
  <si>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</si>
  <si>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</si>
  <si>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</si>
  <si>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</si>
  <si>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</si>
  <si>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</si>
  <si>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</si>
  <si>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</si>
  <si>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</si>
  <si>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</si>
  <si>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</si>
  <si>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</si>
  <si>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</si>
  <si>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</si>
  <si>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</si>
  <si>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</si>
  <si>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</si>
  <si>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</si>
  <si>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</si>
  <si>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</si>
  <si>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</si>
  <si>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</si>
  <si>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</si>
  <si>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</si>
  <si>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</si>
  <si>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</si>
  <si>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</si>
  <si>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</si>
  <si>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</si>
  <si>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</si>
  <si>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</si>
  <si>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</si>
  <si>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</si>
  <si>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</si>
  <si>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</si>
  <si>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</si>
  <si>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</si>
  <si>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</si>
  <si>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</si>
  <si>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</si>
  <si>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</si>
  <si>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</si>
  <si>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шт</t>
  </si>
  <si>
    <t>Инженер</t>
  </si>
  <si>
    <t>Захаров Д.В.</t>
  </si>
  <si>
    <t>Аблякимов Р.Э,</t>
  </si>
  <si>
    <t>ЭТМ</t>
  </si>
  <si>
    <t>Д..В. Захаров</t>
  </si>
  <si>
    <t>ДЛ</t>
  </si>
  <si>
    <t>трансформаторы силовые</t>
  </si>
  <si>
    <t>ДЛ000044</t>
  </si>
  <si>
    <t>Директор по закупкам и логистике</t>
  </si>
  <si>
    <t>Р.Э. Аблякимов</t>
  </si>
  <si>
    <t xml:space="preserve">Трансформатор ТМ 630/6/0,4 </t>
  </si>
  <si>
    <t>г. Самара, ул. Обувная, 136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</si>
</sst>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right" vertical="center" wrapText="1"/>
    </xf>
    <xf numFmtId="0" fontId="17" fillId="2" borderId="1" xfId="31" applyFont="1" applyFill="1" applyBorder="1" applyAlignment="1">
      <alignment horizontal="center" vertical="center" wrapText="1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34" sqref="K34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1.42578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8.2851562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5.75" x14ac:dyDescent="0.25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3" t="s">
        <v>72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 s="6" customFormat="1" x14ac:dyDescent="0.2">
      <c r="C7" s="7" t="s">
        <v>34</v>
      </c>
      <c r="D7" s="53" t="s">
        <v>80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 s="6" customFormat="1" x14ac:dyDescent="0.2">
      <c r="C8" s="7" t="s">
        <v>25</v>
      </c>
      <c r="D8" s="53" t="s">
        <v>81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 s="6" customFormat="1" x14ac:dyDescent="0.2">
      <c r="C9" s="7" t="s">
        <v>24</v>
      </c>
      <c r="D9" s="53" t="s">
        <v>78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 s="6" customFormat="1" x14ac:dyDescent="0.2">
      <c r="C10" s="7" t="s">
        <v>9</v>
      </c>
      <c r="D10" s="53" t="s">
        <v>85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s="6" customFormat="1" ht="25.5" x14ac:dyDescent="0.2">
      <c r="C11" s="7" t="s">
        <v>10</v>
      </c>
      <c r="D11" s="53" t="s">
        <v>86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s="6" customFormat="1" ht="38.25" x14ac:dyDescent="0.2">
      <c r="C12" s="7" t="s">
        <v>23</v>
      </c>
      <c r="D12" s="53" t="s">
        <v>73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x14ac:dyDescent="0.2">
      <c r="A14" s="49" t="s">
        <v>6</v>
      </c>
      <c r="B14" s="46" t="s">
        <v>29</v>
      </c>
      <c r="C14" s="49" t="s">
        <v>1</v>
      </c>
      <c r="D14" s="46" t="s">
        <v>4</v>
      </c>
      <c r="E14" s="46" t="s">
        <v>61</v>
      </c>
      <c r="F14" s="49" t="s">
        <v>62</v>
      </c>
      <c r="G14" s="49"/>
      <c r="H14" s="49"/>
      <c r="I14" s="49"/>
      <c r="J14" s="46" t="s">
        <v>63</v>
      </c>
      <c r="K14" s="46" t="s">
        <v>66</v>
      </c>
      <c r="L14" s="56" t="s">
        <v>64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64" t="s">
        <v>67</v>
      </c>
      <c r="AB14" s="46" t="s">
        <v>36</v>
      </c>
      <c r="AC14" s="46" t="s">
        <v>35</v>
      </c>
      <c r="AD14" s="58" t="s">
        <v>58</v>
      </c>
    </row>
    <row r="15" spans="1:30" x14ac:dyDescent="0.2">
      <c r="A15" s="49"/>
      <c r="B15" s="47"/>
      <c r="C15" s="49"/>
      <c r="D15" s="47"/>
      <c r="E15" s="47"/>
      <c r="F15" s="49" t="s">
        <v>22</v>
      </c>
      <c r="G15" s="49" t="s">
        <v>15</v>
      </c>
      <c r="H15" s="49" t="s">
        <v>16</v>
      </c>
      <c r="I15" s="49" t="s">
        <v>30</v>
      </c>
      <c r="J15" s="47"/>
      <c r="K15" s="47"/>
      <c r="L15" s="56" t="s">
        <v>59</v>
      </c>
      <c r="M15" s="57"/>
      <c r="N15" s="57"/>
      <c r="O15" s="57"/>
      <c r="P15" s="57"/>
      <c r="Q15" s="56" t="s">
        <v>65</v>
      </c>
      <c r="R15" s="57"/>
      <c r="S15" s="57"/>
      <c r="T15" s="57"/>
      <c r="U15" s="57"/>
      <c r="V15" s="49" t="s">
        <v>60</v>
      </c>
      <c r="W15" s="49"/>
      <c r="X15" s="49"/>
      <c r="Y15" s="49"/>
      <c r="Z15" s="49"/>
      <c r="AA15" s="65"/>
      <c r="AB15" s="47"/>
      <c r="AC15" s="47"/>
      <c r="AD15" s="59"/>
    </row>
    <row r="16" spans="1:30" ht="25.5" x14ac:dyDescent="0.2">
      <c r="A16" s="49"/>
      <c r="B16" s="48"/>
      <c r="C16" s="49"/>
      <c r="D16" s="48"/>
      <c r="E16" s="48"/>
      <c r="F16" s="49"/>
      <c r="G16" s="49"/>
      <c r="H16" s="49"/>
      <c r="I16" s="49"/>
      <c r="J16" s="48"/>
      <c r="K16" s="48"/>
      <c r="L16" s="38" t="s">
        <v>11</v>
      </c>
      <c r="M16" s="38" t="s">
        <v>12</v>
      </c>
      <c r="N16" s="38" t="s">
        <v>13</v>
      </c>
      <c r="O16" s="38" t="s">
        <v>37</v>
      </c>
      <c r="P16" s="38" t="s">
        <v>38</v>
      </c>
      <c r="Q16" s="38" t="s">
        <v>17</v>
      </c>
      <c r="R16" s="38" t="s">
        <v>18</v>
      </c>
      <c r="S16" s="38" t="s">
        <v>26</v>
      </c>
      <c r="T16" s="38" t="s">
        <v>39</v>
      </c>
      <c r="U16" s="38" t="s">
        <v>40</v>
      </c>
      <c r="V16" s="38" t="s">
        <v>19</v>
      </c>
      <c r="W16" s="38" t="s">
        <v>20</v>
      </c>
      <c r="X16" s="38" t="s">
        <v>21</v>
      </c>
      <c r="Y16" s="38" t="s">
        <v>41</v>
      </c>
      <c r="Z16" s="38" t="s">
        <v>42</v>
      </c>
      <c r="AA16" s="66"/>
      <c r="AB16" s="48"/>
      <c r="AC16" s="48"/>
      <c r="AD16" s="6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x14ac:dyDescent="0.2">
      <c r="A18" s="13">
        <v>1</v>
      </c>
      <c r="B18" s="14" t="s">
        <v>82</v>
      </c>
      <c r="C18" s="43" t="s">
        <v>85</v>
      </c>
      <c r="D18" s="19" t="s">
        <v>74</v>
      </c>
      <c r="E18" s="15">
        <v>1</v>
      </c>
      <c r="F18" s="44"/>
      <c r="G18" s="15"/>
      <c r="H18" s="16"/>
      <c r="I18" s="16"/>
      <c r="J18" s="36">
        <v>1.04</v>
      </c>
      <c r="K18" s="15" t="str">
        <f t="shared" ref="K18" si="0">IF(SUM(F18)=0,"",F18*J18)</f>
        <v/>
      </c>
      <c r="L18" s="17">
        <v>542800.23</v>
      </c>
      <c r="M18" s="17">
        <f>992200/1.2</f>
        <v>826833.33333333337</v>
      </c>
      <c r="N18" s="17">
        <v>565000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 t="shared" ref="AB18" si="2">CEILING(SUM(K18:Z18)/COUNTIF(K18:Z18,"&gt;0"),0.01)</f>
        <v>644877.86</v>
      </c>
      <c r="AC18" s="20">
        <f t="shared" ref="AC18" si="3">AB18*E18</f>
        <v>644877.86</v>
      </c>
      <c r="AD18" s="35">
        <f t="shared" ref="AD18" si="4">STDEV(K18:Z18)/AB18*100</f>
        <v>24.495882724582387</v>
      </c>
    </row>
    <row r="19" spans="1:30" x14ac:dyDescent="0.2">
      <c r="A19" s="31"/>
      <c r="B19" s="32"/>
      <c r="C19" s="62" t="s">
        <v>5</v>
      </c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33"/>
      <c r="AC19" s="33">
        <f>SUM(AC18:AC18)</f>
        <v>644877.86</v>
      </c>
      <c r="AD19" s="34"/>
    </row>
    <row r="20" spans="1:30" x14ac:dyDescent="0.2"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2"/>
    </row>
    <row r="21" spans="1:30" s="23" customFormat="1" hidden="1" x14ac:dyDescent="0.2">
      <c r="C21" s="23" t="s">
        <v>8</v>
      </c>
    </row>
    <row r="22" spans="1:30" s="23" customFormat="1" hidden="1" x14ac:dyDescent="0.2">
      <c r="C22" s="24" t="s">
        <v>31</v>
      </c>
    </row>
    <row r="23" spans="1:30" s="23" customFormat="1" hidden="1" x14ac:dyDescent="0.2">
      <c r="C23" s="24" t="s">
        <v>32</v>
      </c>
    </row>
    <row r="24" spans="1:30" s="23" customFormat="1" hidden="1" x14ac:dyDescent="0.2">
      <c r="C24" s="24" t="s">
        <v>33</v>
      </c>
    </row>
    <row r="25" spans="1:30" hidden="1" x14ac:dyDescent="0.2">
      <c r="L25" s="25"/>
    </row>
    <row r="26" spans="1:30" s="3" customFormat="1" ht="15.75" x14ac:dyDescent="0.25">
      <c r="C26" s="26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37">
        <v>44896</v>
      </c>
      <c r="D28" s="27"/>
      <c r="E28" s="27"/>
      <c r="F28" s="50" t="s">
        <v>75</v>
      </c>
      <c r="G28" s="50"/>
      <c r="H28" s="50"/>
      <c r="I28" s="50"/>
      <c r="J28" s="50"/>
      <c r="K28" s="28"/>
      <c r="L28" s="50"/>
      <c r="M28" s="50"/>
      <c r="N28" s="50"/>
      <c r="O28" s="41"/>
      <c r="P28" s="41"/>
      <c r="Q28" s="1"/>
      <c r="R28" s="1"/>
      <c r="S28" s="1"/>
      <c r="T28" s="1"/>
      <c r="U28" s="1"/>
      <c r="V28" s="37" t="s">
        <v>76</v>
      </c>
      <c r="W28" s="37"/>
      <c r="X28" s="37"/>
      <c r="Y28" s="37"/>
      <c r="Z28" s="37"/>
      <c r="AA28" s="45" t="s">
        <v>79</v>
      </c>
      <c r="AB28" s="45"/>
      <c r="AC28" s="29"/>
    </row>
    <row r="29" spans="1:30" s="3" customFormat="1" ht="15.75" x14ac:dyDescent="0.25">
      <c r="C29" s="40" t="s">
        <v>2</v>
      </c>
      <c r="D29" s="27"/>
      <c r="E29" s="27"/>
      <c r="F29" s="52" t="s">
        <v>27</v>
      </c>
      <c r="G29" s="52"/>
      <c r="H29" s="52"/>
      <c r="I29" s="52"/>
      <c r="J29" s="52"/>
      <c r="K29" s="1"/>
      <c r="L29" s="51" t="s">
        <v>7</v>
      </c>
      <c r="M29" s="51"/>
      <c r="N29" s="51"/>
      <c r="O29" s="41"/>
      <c r="P29" s="41"/>
      <c r="Q29" s="1"/>
      <c r="R29" s="1"/>
      <c r="S29" s="1"/>
      <c r="T29" s="1"/>
      <c r="U29" s="1"/>
      <c r="V29" s="40"/>
      <c r="W29" s="40"/>
      <c r="X29" s="40"/>
      <c r="Y29" s="40"/>
      <c r="Z29" s="40"/>
      <c r="AA29" s="40"/>
      <c r="AB29" s="40"/>
    </row>
    <row r="30" spans="1:30" x14ac:dyDescent="0.2">
      <c r="C30" s="30"/>
    </row>
    <row r="31" spans="1:30" x14ac:dyDescent="0.2">
      <c r="C31" s="26" t="s">
        <v>28</v>
      </c>
    </row>
    <row r="33" spans="3:30" x14ac:dyDescent="0.2">
      <c r="C33" s="37">
        <v>44896</v>
      </c>
      <c r="D33" s="27"/>
      <c r="E33" s="27"/>
      <c r="F33" s="50" t="s">
        <v>83</v>
      </c>
      <c r="G33" s="50"/>
      <c r="H33" s="50"/>
      <c r="I33" s="50"/>
      <c r="J33" s="50"/>
      <c r="K33" s="28"/>
      <c r="L33" s="50"/>
      <c r="M33" s="50"/>
      <c r="N33" s="50"/>
      <c r="O33" s="41"/>
      <c r="P33" s="41"/>
      <c r="V33" s="37" t="s">
        <v>77</v>
      </c>
      <c r="W33" s="37"/>
      <c r="X33" s="37"/>
      <c r="Y33" s="37"/>
      <c r="Z33" s="37"/>
      <c r="AA33" s="45" t="s">
        <v>84</v>
      </c>
      <c r="AB33" s="45"/>
    </row>
    <row r="34" spans="3:30" x14ac:dyDescent="0.2">
      <c r="C34" s="40" t="s">
        <v>2</v>
      </c>
      <c r="D34" s="27"/>
      <c r="E34" s="27"/>
      <c r="F34" s="52" t="s">
        <v>27</v>
      </c>
      <c r="G34" s="52"/>
      <c r="H34" s="52"/>
      <c r="I34" s="52"/>
      <c r="J34" s="52"/>
      <c r="L34" s="51" t="s">
        <v>7</v>
      </c>
      <c r="M34" s="51"/>
      <c r="N34" s="51"/>
      <c r="O34" s="41"/>
      <c r="P34" s="41"/>
      <c r="V34" s="40"/>
      <c r="W34" s="40"/>
      <c r="X34" s="40"/>
      <c r="Y34" s="40"/>
      <c r="Z34" s="40"/>
      <c r="AA34" s="40"/>
      <c r="AB34" s="40"/>
    </row>
    <row r="37" spans="3:30" x14ac:dyDescent="0.2">
      <c r="C37" s="26" t="s">
        <v>68</v>
      </c>
    </row>
    <row r="39" spans="3:30" x14ac:dyDescent="0.2"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B18:C18 E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autoFilter ref="A17:AD24"/>
  <mergeCells count="39"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D9:AC9"/>
    <mergeCell ref="Q15:U15"/>
    <mergeCell ref="AC14:AC16"/>
    <mergeCell ref="AB14:AB16"/>
    <mergeCell ref="D14:D16"/>
    <mergeCell ref="E14:E16"/>
    <mergeCell ref="L15:P15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AA28:AB28"/>
    <mergeCell ref="AA33:AB33"/>
    <mergeCell ref="B14:B16"/>
    <mergeCell ref="F14:I14"/>
    <mergeCell ref="I15:I16"/>
    <mergeCell ref="L33:N33"/>
    <mergeCell ref="V15:Z15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2023-07-10T05:20:39Z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